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laanenigulavald-my.sharepoint.com/personal/olev_peetris_laanenigula_ee/Documents/Documents/Teed/HANKED 2025/Kruusa investeering 25/"/>
    </mc:Choice>
  </mc:AlternateContent>
  <xr:revisionPtr revIDLastSave="68" documentId="8_{4A92270F-2728-4DDC-AC95-79910AEB5DA4}" xr6:coauthVersionLast="47" xr6:coauthVersionMax="47" xr10:uidLastSave="{C0651E75-4F91-4606-BD11-0CF0B8984ECE}"/>
  <bookViews>
    <workbookView xWindow="-120" yWindow="-120" windowWidth="29040" windowHeight="15720" xr2:uid="{00000000-000D-0000-FFFF-FFFF00000000}"/>
  </bookViews>
  <sheets>
    <sheet name="Leh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2" l="1"/>
  <c r="H9" i="2"/>
  <c r="J19" i="2"/>
  <c r="J18" i="2"/>
  <c r="G14" i="2"/>
  <c r="G10" i="2"/>
  <c r="G9" i="2"/>
  <c r="G5" i="2"/>
  <c r="H5" i="2" s="1"/>
  <c r="E15" i="2"/>
  <c r="E11" i="2"/>
  <c r="E6" i="2" l="1"/>
  <c r="E17" i="2" s="1"/>
  <c r="J6" i="2" l="1"/>
  <c r="G11" i="2"/>
  <c r="G6" i="2"/>
  <c r="H11" i="2" l="1"/>
  <c r="H6" i="2"/>
  <c r="J15" i="2" l="1"/>
  <c r="H15" i="2"/>
  <c r="H17" i="2" s="1"/>
  <c r="G15" i="2"/>
  <c r="G17" i="2" s="1"/>
  <c r="J11" i="2"/>
  <c r="J17" i="2" s="1"/>
</calcChain>
</file>

<file path=xl/sharedStrings.xml><?xml version="1.0" encoding="utf-8"?>
<sst xmlns="http://schemas.openxmlformats.org/spreadsheetml/2006/main" count="28" uniqueCount="28">
  <si>
    <t>Tee number</t>
  </si>
  <si>
    <t>Tee nimi</t>
  </si>
  <si>
    <t>Töö kirjeldus</t>
  </si>
  <si>
    <t>Tee pikkus m</t>
  </si>
  <si>
    <t>Tee laius m</t>
  </si>
  <si>
    <r>
      <t>Pind m</t>
    </r>
    <r>
      <rPr>
        <b/>
        <vertAlign val="superscript"/>
        <sz val="12"/>
        <color indexed="8"/>
        <rFont val="Times New Roman"/>
        <family val="1"/>
        <charset val="186"/>
      </rPr>
      <t>2</t>
    </r>
  </si>
  <si>
    <t>Ühiku hind</t>
  </si>
  <si>
    <t>Maksumus</t>
  </si>
  <si>
    <t>NOAROOTSI</t>
  </si>
  <si>
    <t>TAEBLA</t>
  </si>
  <si>
    <t>Kokku Taebla OV</t>
  </si>
  <si>
    <t>Kokku Noarootsi OV</t>
  </si>
  <si>
    <t>KOKKU</t>
  </si>
  <si>
    <t>Käibemaks</t>
  </si>
  <si>
    <t>KÕIK KOKKU</t>
  </si>
  <si>
    <r>
      <t>Kogus m</t>
    </r>
    <r>
      <rPr>
        <b/>
        <vertAlign val="superscript"/>
        <sz val="12"/>
        <color indexed="8"/>
        <rFont val="Times New Roman"/>
        <family val="1"/>
        <charset val="186"/>
      </rPr>
      <t>3</t>
    </r>
  </si>
  <si>
    <t>Männiku tee, Kadarbiku küla, Taebla</t>
  </si>
  <si>
    <t>Tahuranna tee</t>
  </si>
  <si>
    <t xml:space="preserve">Teetammi aluse osa koorimine, täitmine killustikuga.Sirbikujulise profiiliga katte ehitus koos purustatud kruusa lisamisega paksusega 10 cm. </t>
  </si>
  <si>
    <t>Nõva</t>
  </si>
  <si>
    <t>Kokku Nõva OV</t>
  </si>
  <si>
    <t>Tatra tee</t>
  </si>
  <si>
    <t>Palderma-Inka tee</t>
  </si>
  <si>
    <t>Tee servade koorimine.Sirbikujulise profiiliga katte ehitus koos purustatud kruusa lisamisega paksusega  10 cm. Teelõigul 6 mahasõitu, mis vajalik kokku viia uue teekatte kõrgusega.</t>
  </si>
  <si>
    <t>Alates teest 16150 0-450m,kruusa pealevedu keskmiselt 7 cm, kogu tee profileerimine sirbi kujulislt 1,3 km</t>
  </si>
  <si>
    <t>Alates teest 16150 lõik 430-850m kruusa peale vedu keskmiselt 7 cm, kogu tee profileerimine sirbi kujuliselt 1,2 km</t>
  </si>
  <si>
    <t xml:space="preserve"> Töömahtude ja maksumuse tabel kruusateed 2025</t>
  </si>
  <si>
    <t xml:space="preserve">LISA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</si>
</sst>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4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vertAlign val="superscript"/>
      <sz val="12"/>
      <color indexed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4" fillId="0" borderId="0" xfId="0" applyFont="1"/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3" borderId="0" xfId="0" applyFill="1"/>
    <xf numFmtId="0" fontId="2" fillId="2" borderId="3" xfId="0" applyFont="1" applyFill="1" applyBorder="1" applyAlignment="1">
      <alignment horizontal="center"/>
    </xf>
    <xf numFmtId="0" fontId="4" fillId="3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2" fillId="0" borderId="4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2" fillId="0" borderId="3" xfId="0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/>
    <xf numFmtId="9" fontId="6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5"/>
  <sheetViews>
    <sheetView tabSelected="1" zoomScale="95" zoomScaleNormal="95" workbookViewId="0">
      <pane ySplit="3" topLeftCell="A4" activePane="bottomLeft" state="frozen"/>
      <selection pane="bottomLeft" activeCell="B1" sqref="B1"/>
    </sheetView>
  </sheetViews>
  <sheetFormatPr defaultRowHeight="15.75" x14ac:dyDescent="0.25"/>
  <cols>
    <col min="1" max="1" width="8.85546875" style="21"/>
    <col min="2" max="2" width="23" style="19" customWidth="1"/>
    <col min="3" max="3" width="27.42578125" style="5" customWidth="1"/>
    <col min="4" max="4" width="33" style="5" customWidth="1"/>
    <col min="5" max="6" width="9.140625" style="5"/>
    <col min="7" max="7" width="10.85546875" style="5" bestFit="1" customWidth="1"/>
    <col min="8" max="8" width="10.85546875" style="5" customWidth="1"/>
    <col min="9" max="9" width="9.140625" style="17"/>
    <col min="10" max="10" width="18.140625" style="5" customWidth="1"/>
  </cols>
  <sheetData>
    <row r="1" spans="1:10" ht="18.75" x14ac:dyDescent="0.25">
      <c r="B1" s="60" t="s">
        <v>27</v>
      </c>
      <c r="C1" s="18"/>
      <c r="D1" s="45"/>
      <c r="E1" s="46" t="s">
        <v>26</v>
      </c>
      <c r="F1" s="45"/>
      <c r="G1"/>
      <c r="H1"/>
      <c r="I1" s="40"/>
      <c r="J1" s="18"/>
    </row>
    <row r="2" spans="1:10" ht="16.5" thickBot="1" x14ac:dyDescent="0.3">
      <c r="C2" s="18"/>
      <c r="E2" s="18"/>
      <c r="F2" s="18"/>
      <c r="G2" s="18"/>
      <c r="H2" s="18"/>
      <c r="I2" s="40"/>
      <c r="J2" s="18"/>
    </row>
    <row r="3" spans="1:10" ht="48" thickBot="1" x14ac:dyDescent="0.3">
      <c r="B3" s="25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49" t="s">
        <v>15</v>
      </c>
      <c r="I3" s="13" t="s">
        <v>6</v>
      </c>
      <c r="J3" s="1" t="s">
        <v>7</v>
      </c>
    </row>
    <row r="4" spans="1:10" s="19" customFormat="1" ht="24.75" customHeight="1" x14ac:dyDescent="0.25">
      <c r="A4" s="22"/>
      <c r="B4" s="22"/>
      <c r="C4" s="20"/>
      <c r="D4" s="11" t="s">
        <v>9</v>
      </c>
      <c r="E4" s="23"/>
      <c r="F4" s="23"/>
      <c r="G4" s="23"/>
      <c r="H4" s="23"/>
      <c r="I4" s="23"/>
      <c r="J4" s="23"/>
    </row>
    <row r="5" spans="1:10" s="19" customFormat="1" ht="109.9" customHeight="1" x14ac:dyDescent="0.25">
      <c r="A5" s="22">
        <v>1</v>
      </c>
      <c r="B5" s="22">
        <v>7760083</v>
      </c>
      <c r="C5" s="48" t="s">
        <v>16</v>
      </c>
      <c r="D5" s="28" t="s">
        <v>23</v>
      </c>
      <c r="E5" s="23">
        <v>540</v>
      </c>
      <c r="F5" s="56">
        <v>3.5</v>
      </c>
      <c r="G5" s="23">
        <f>E5*F5</f>
        <v>1890</v>
      </c>
      <c r="H5" s="50">
        <f>G5*0.1</f>
        <v>189</v>
      </c>
      <c r="I5" s="23"/>
      <c r="J5" s="23"/>
    </row>
    <row r="6" spans="1:10" x14ac:dyDescent="0.25">
      <c r="A6" s="7"/>
      <c r="B6" s="31"/>
      <c r="C6" s="7"/>
      <c r="D6" s="2" t="s">
        <v>10</v>
      </c>
      <c r="E6" s="2">
        <f>SUM(E5:E5)</f>
        <v>540</v>
      </c>
      <c r="F6" s="41"/>
      <c r="G6" s="2">
        <f>SUM(G5:G5)</f>
        <v>1890</v>
      </c>
      <c r="H6" s="51">
        <f>SUM(H5:H5)</f>
        <v>189</v>
      </c>
      <c r="I6" s="42"/>
      <c r="J6" s="58">
        <f>SUM(J5:J5)</f>
        <v>0</v>
      </c>
    </row>
    <row r="7" spans="1:10" x14ac:dyDescent="0.25">
      <c r="B7" s="22"/>
      <c r="C7" s="21"/>
      <c r="D7" s="6"/>
      <c r="E7" s="6"/>
      <c r="F7" s="7"/>
      <c r="G7" s="6"/>
      <c r="H7" s="6"/>
      <c r="I7" s="43"/>
      <c r="J7" s="27"/>
    </row>
    <row r="8" spans="1:10" ht="18.75" customHeight="1" x14ac:dyDescent="0.25">
      <c r="B8" s="26"/>
      <c r="C8" s="4"/>
      <c r="D8" s="11" t="s">
        <v>19</v>
      </c>
      <c r="E8" s="4"/>
      <c r="F8" s="4"/>
      <c r="G8" s="4"/>
      <c r="H8" s="4"/>
      <c r="I8" s="3"/>
      <c r="J8" s="4"/>
    </row>
    <row r="9" spans="1:10" s="12" customFormat="1" ht="58.9" customHeight="1" x14ac:dyDescent="0.25">
      <c r="A9" s="21">
        <v>2</v>
      </c>
      <c r="B9" s="22">
        <v>5310053</v>
      </c>
      <c r="C9" s="20" t="s">
        <v>21</v>
      </c>
      <c r="D9" s="28" t="s">
        <v>24</v>
      </c>
      <c r="E9" s="20">
        <v>1300</v>
      </c>
      <c r="F9" s="20">
        <v>3.5</v>
      </c>
      <c r="G9" s="23">
        <f t="shared" ref="G9:G10" si="0">E9*F9</f>
        <v>4550</v>
      </c>
      <c r="H9" s="50">
        <f>1575*0.07</f>
        <v>110.25000000000001</v>
      </c>
      <c r="I9" s="23"/>
      <c r="J9" s="23"/>
    </row>
    <row r="10" spans="1:10" s="12" customFormat="1" ht="68.25" customHeight="1" x14ac:dyDescent="0.25">
      <c r="A10" s="21">
        <v>3</v>
      </c>
      <c r="B10" s="19">
        <v>5310005</v>
      </c>
      <c r="C10" s="20" t="s">
        <v>22</v>
      </c>
      <c r="D10" s="28" t="s">
        <v>25</v>
      </c>
      <c r="E10" s="20">
        <v>1200</v>
      </c>
      <c r="F10" s="20">
        <v>3.5</v>
      </c>
      <c r="G10" s="23">
        <f t="shared" si="0"/>
        <v>4200</v>
      </c>
      <c r="H10" s="50">
        <f>1470*0.07</f>
        <v>102.9</v>
      </c>
      <c r="I10" s="23"/>
      <c r="J10" s="23"/>
    </row>
    <row r="11" spans="1:10" s="35" customFormat="1" x14ac:dyDescent="0.25">
      <c r="A11" s="29"/>
      <c r="B11" s="39"/>
      <c r="C11" s="44"/>
      <c r="D11" s="2" t="s">
        <v>20</v>
      </c>
      <c r="E11" s="33">
        <f>E9+E10</f>
        <v>2500</v>
      </c>
      <c r="F11" s="9"/>
      <c r="G11" s="34">
        <f>G9+G10</f>
        <v>8750</v>
      </c>
      <c r="H11" s="52">
        <f>SUM(H9:H10)</f>
        <v>213.15000000000003</v>
      </c>
      <c r="I11" s="16"/>
      <c r="J11" s="30">
        <f>SUM(J9:J10)</f>
        <v>0</v>
      </c>
    </row>
    <row r="12" spans="1:10" x14ac:dyDescent="0.25">
      <c r="B12" s="38"/>
      <c r="C12" s="10"/>
      <c r="D12" s="6"/>
      <c r="E12" s="6"/>
      <c r="F12" s="6"/>
      <c r="G12" s="6"/>
      <c r="H12" s="6"/>
      <c r="I12" s="15"/>
      <c r="J12" s="6"/>
    </row>
    <row r="13" spans="1:10" x14ac:dyDescent="0.25">
      <c r="B13" s="26"/>
      <c r="C13" s="4"/>
      <c r="D13" s="11" t="s">
        <v>8</v>
      </c>
      <c r="E13" s="4"/>
      <c r="F13" s="4"/>
      <c r="G13" s="4"/>
      <c r="H13" s="4"/>
      <c r="I13" s="3"/>
      <c r="J13" s="4"/>
    </row>
    <row r="14" spans="1:10" s="12" customFormat="1" ht="94.15" customHeight="1" x14ac:dyDescent="0.25">
      <c r="A14" s="22">
        <v>4</v>
      </c>
      <c r="B14" s="59">
        <v>5200167</v>
      </c>
      <c r="C14" s="24" t="s">
        <v>17</v>
      </c>
      <c r="D14" s="28" t="s">
        <v>18</v>
      </c>
      <c r="E14" s="24">
        <v>560</v>
      </c>
      <c r="F14" s="24">
        <v>3</v>
      </c>
      <c r="G14" s="23">
        <f>E14*F14</f>
        <v>1680</v>
      </c>
      <c r="H14" s="50">
        <v>168</v>
      </c>
      <c r="I14" s="23"/>
      <c r="J14" s="23"/>
    </row>
    <row r="15" spans="1:10" s="35" customFormat="1" x14ac:dyDescent="0.25">
      <c r="A15" s="29"/>
      <c r="B15" s="37"/>
      <c r="C15" s="32"/>
      <c r="D15" s="2" t="s">
        <v>11</v>
      </c>
      <c r="E15" s="33">
        <f>SUM(E14:E14)</f>
        <v>560</v>
      </c>
      <c r="F15" s="2"/>
      <c r="G15" s="34">
        <f>SUM(G14:G14)</f>
        <v>1680</v>
      </c>
      <c r="H15" s="53">
        <f>SUM(H14:H14)</f>
        <v>168</v>
      </c>
      <c r="I15" s="14"/>
      <c r="J15" s="30">
        <f>SUM(J14:J14)</f>
        <v>0</v>
      </c>
    </row>
    <row r="16" spans="1:10" s="8" customFormat="1" x14ac:dyDescent="0.25">
      <c r="A16" s="7"/>
      <c r="B16" s="38"/>
      <c r="C16" s="10"/>
      <c r="D16" s="6"/>
      <c r="E16" s="6"/>
      <c r="F16" s="6"/>
      <c r="G16" s="6"/>
      <c r="H16" s="6"/>
      <c r="I16" s="15"/>
      <c r="J16" s="6"/>
    </row>
    <row r="17" spans="1:13" s="35" customFormat="1" ht="18.75" x14ac:dyDescent="0.3">
      <c r="A17" s="29"/>
      <c r="B17" s="37" t="s">
        <v>12</v>
      </c>
      <c r="C17" s="29"/>
      <c r="D17" s="2"/>
      <c r="E17" s="33">
        <f>E6+E11+E15</f>
        <v>3600</v>
      </c>
      <c r="F17" s="2"/>
      <c r="G17" s="34">
        <f>G6+G11+G15</f>
        <v>12320</v>
      </c>
      <c r="H17" s="53">
        <f>H6+H11+H15</f>
        <v>570.15000000000009</v>
      </c>
      <c r="I17" s="14"/>
      <c r="J17" s="30">
        <f>J6+J11+J15</f>
        <v>0</v>
      </c>
      <c r="M17" s="36"/>
    </row>
    <row r="18" spans="1:13" x14ac:dyDescent="0.25">
      <c r="B18" s="47" t="s">
        <v>13</v>
      </c>
      <c r="C18" s="4"/>
      <c r="D18" s="4"/>
      <c r="E18" s="4"/>
      <c r="F18" s="4"/>
      <c r="G18" s="4"/>
      <c r="H18" s="4"/>
      <c r="I18" s="55">
        <v>0.24</v>
      </c>
      <c r="J18" s="57">
        <f>J17*0.24</f>
        <v>0</v>
      </c>
    </row>
    <row r="19" spans="1:13" x14ac:dyDescent="0.25">
      <c r="B19" s="47" t="s">
        <v>14</v>
      </c>
      <c r="C19" s="4"/>
      <c r="D19" s="4"/>
      <c r="E19" s="4"/>
      <c r="F19" s="4"/>
      <c r="G19" s="4"/>
      <c r="H19" s="4"/>
      <c r="I19" s="54"/>
      <c r="J19" s="57">
        <f>J17+J18</f>
        <v>0</v>
      </c>
    </row>
    <row r="20" spans="1:13" x14ac:dyDescent="0.25">
      <c r="A20" s="18"/>
    </row>
    <row r="21" spans="1:13" x14ac:dyDescent="0.25">
      <c r="A21" s="18"/>
    </row>
    <row r="22" spans="1:13" x14ac:dyDescent="0.25">
      <c r="A22" s="18"/>
    </row>
    <row r="23" spans="1:13" x14ac:dyDescent="0.25">
      <c r="A23" s="5"/>
    </row>
    <row r="24" spans="1:13" x14ac:dyDescent="0.25">
      <c r="A24" s="5"/>
    </row>
    <row r="25" spans="1:13" x14ac:dyDescent="0.25">
      <c r="A25" s="5"/>
    </row>
    <row r="26" spans="1:13" x14ac:dyDescent="0.25">
      <c r="A26" s="5"/>
    </row>
    <row r="27" spans="1:13" x14ac:dyDescent="0.25">
      <c r="A27" s="5"/>
    </row>
    <row r="28" spans="1:13" x14ac:dyDescent="0.25">
      <c r="A28" s="5"/>
    </row>
    <row r="29" spans="1:13" x14ac:dyDescent="0.25">
      <c r="A29" s="5"/>
    </row>
    <row r="30" spans="1:13" x14ac:dyDescent="0.25">
      <c r="A30" s="5"/>
    </row>
    <row r="31" spans="1:13" x14ac:dyDescent="0.25">
      <c r="A31" s="5"/>
    </row>
    <row r="32" spans="1:13" x14ac:dyDescent="0.25">
      <c r="A32" s="5"/>
    </row>
    <row r="33" spans="1:1" x14ac:dyDescent="0.25">
      <c r="A33" s="5"/>
    </row>
    <row r="34" spans="1:1" x14ac:dyDescent="0.25">
      <c r="A34" s="5"/>
    </row>
    <row r="35" spans="1:1" x14ac:dyDescent="0.25">
      <c r="A35" s="5"/>
    </row>
    <row r="36" spans="1:1" x14ac:dyDescent="0.25">
      <c r="A36" s="5"/>
    </row>
    <row r="37" spans="1:1" x14ac:dyDescent="0.25">
      <c r="A37" s="5"/>
    </row>
    <row r="38" spans="1:1" x14ac:dyDescent="0.25">
      <c r="A38" s="5"/>
    </row>
    <row r="39" spans="1:1" x14ac:dyDescent="0.25">
      <c r="A39" s="5"/>
    </row>
    <row r="40" spans="1:1" x14ac:dyDescent="0.25">
      <c r="A40" s="5"/>
    </row>
    <row r="41" spans="1:1" x14ac:dyDescent="0.25">
      <c r="A41" s="5"/>
    </row>
    <row r="42" spans="1:1" x14ac:dyDescent="0.25">
      <c r="A42" s="5"/>
    </row>
    <row r="43" spans="1:1" x14ac:dyDescent="0.25">
      <c r="A43" s="5"/>
    </row>
    <row r="44" spans="1:1" x14ac:dyDescent="0.25">
      <c r="A44" s="5"/>
    </row>
    <row r="45" spans="1:1" x14ac:dyDescent="0.25">
      <c r="A45" s="5"/>
    </row>
    <row r="46" spans="1:1" x14ac:dyDescent="0.25">
      <c r="A46" s="5"/>
    </row>
    <row r="47" spans="1:1" x14ac:dyDescent="0.25">
      <c r="A47" s="5"/>
    </row>
    <row r="48" spans="1:1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  <row r="60" spans="1:1" x14ac:dyDescent="0.25">
      <c r="A60" s="5"/>
    </row>
    <row r="61" spans="1:1" x14ac:dyDescent="0.25">
      <c r="A61" s="5"/>
    </row>
    <row r="62" spans="1:1" x14ac:dyDescent="0.25">
      <c r="A62" s="5"/>
    </row>
    <row r="63" spans="1:1" x14ac:dyDescent="0.25">
      <c r="A63" s="5"/>
    </row>
    <row r="64" spans="1:1" x14ac:dyDescent="0.25">
      <c r="A64" s="5"/>
    </row>
    <row r="65" spans="1:1" x14ac:dyDescent="0.25">
      <c r="A65" s="5"/>
    </row>
    <row r="66" spans="1:1" x14ac:dyDescent="0.25">
      <c r="A66" s="5"/>
    </row>
    <row r="67" spans="1:1" x14ac:dyDescent="0.25">
      <c r="A67" s="5"/>
    </row>
    <row r="68" spans="1:1" x14ac:dyDescent="0.25">
      <c r="A68" s="5"/>
    </row>
    <row r="69" spans="1:1" x14ac:dyDescent="0.25">
      <c r="A69" s="5"/>
    </row>
    <row r="70" spans="1:1" x14ac:dyDescent="0.25">
      <c r="A70" s="5"/>
    </row>
    <row r="71" spans="1:1" x14ac:dyDescent="0.25">
      <c r="A71" s="5"/>
    </row>
    <row r="72" spans="1:1" x14ac:dyDescent="0.25">
      <c r="A72" s="5"/>
    </row>
    <row r="73" spans="1:1" x14ac:dyDescent="0.25">
      <c r="A73" s="5"/>
    </row>
    <row r="74" spans="1:1" x14ac:dyDescent="0.25">
      <c r="A74" s="5"/>
    </row>
    <row r="75" spans="1:1" x14ac:dyDescent="0.25">
      <c r="A75" s="5"/>
    </row>
    <row r="76" spans="1:1" x14ac:dyDescent="0.25">
      <c r="A76" s="5"/>
    </row>
    <row r="77" spans="1:1" x14ac:dyDescent="0.25">
      <c r="A77" s="5"/>
    </row>
    <row r="78" spans="1:1" x14ac:dyDescent="0.25">
      <c r="A78" s="5"/>
    </row>
    <row r="79" spans="1:1" x14ac:dyDescent="0.25">
      <c r="A79" s="5"/>
    </row>
    <row r="80" spans="1:1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  <row r="149" spans="1:1" x14ac:dyDescent="0.25">
      <c r="A149" s="5"/>
    </row>
    <row r="150" spans="1:1" x14ac:dyDescent="0.25">
      <c r="A150" s="5"/>
    </row>
    <row r="151" spans="1:1" x14ac:dyDescent="0.25">
      <c r="A151" s="5"/>
    </row>
    <row r="152" spans="1:1" x14ac:dyDescent="0.25">
      <c r="A152" s="5"/>
    </row>
    <row r="153" spans="1:1" x14ac:dyDescent="0.25">
      <c r="A153" s="5"/>
    </row>
    <row r="154" spans="1:1" x14ac:dyDescent="0.25">
      <c r="A154" s="5"/>
    </row>
    <row r="155" spans="1:1" x14ac:dyDescent="0.25">
      <c r="A155" s="5"/>
    </row>
    <row r="156" spans="1:1" x14ac:dyDescent="0.25">
      <c r="A156" s="5"/>
    </row>
    <row r="157" spans="1:1" x14ac:dyDescent="0.25">
      <c r="A157" s="5"/>
    </row>
    <row r="158" spans="1:1" x14ac:dyDescent="0.25">
      <c r="A158" s="5"/>
    </row>
    <row r="159" spans="1:1" x14ac:dyDescent="0.25">
      <c r="A159" s="5"/>
    </row>
    <row r="160" spans="1:1" x14ac:dyDescent="0.25">
      <c r="A160" s="5"/>
    </row>
    <row r="161" spans="1:1" x14ac:dyDescent="0.25">
      <c r="A161" s="5"/>
    </row>
    <row r="162" spans="1:1" x14ac:dyDescent="0.25">
      <c r="A162" s="5"/>
    </row>
    <row r="163" spans="1:1" x14ac:dyDescent="0.25">
      <c r="A163" s="5"/>
    </row>
    <row r="164" spans="1:1" x14ac:dyDescent="0.25">
      <c r="A164" s="5"/>
    </row>
    <row r="165" spans="1:1" x14ac:dyDescent="0.25">
      <c r="A165" s="5"/>
    </row>
    <row r="166" spans="1:1" x14ac:dyDescent="0.25">
      <c r="A166" s="5"/>
    </row>
    <row r="167" spans="1:1" x14ac:dyDescent="0.25">
      <c r="A167" s="5"/>
    </row>
    <row r="168" spans="1:1" x14ac:dyDescent="0.25">
      <c r="A168" s="5"/>
    </row>
    <row r="169" spans="1:1" x14ac:dyDescent="0.25">
      <c r="A169" s="5"/>
    </row>
    <row r="170" spans="1:1" x14ac:dyDescent="0.25">
      <c r="A170" s="5"/>
    </row>
    <row r="171" spans="1:1" x14ac:dyDescent="0.25">
      <c r="A171" s="5"/>
    </row>
    <row r="172" spans="1:1" x14ac:dyDescent="0.25">
      <c r="A172" s="5"/>
    </row>
    <row r="173" spans="1:1" x14ac:dyDescent="0.25">
      <c r="A173" s="5"/>
    </row>
    <row r="174" spans="1:1" x14ac:dyDescent="0.25">
      <c r="A174" s="5"/>
    </row>
    <row r="175" spans="1:1" x14ac:dyDescent="0.25">
      <c r="A175" s="5"/>
    </row>
    <row r="176" spans="1:1" x14ac:dyDescent="0.25">
      <c r="A176" s="5"/>
    </row>
    <row r="177" spans="1:1" x14ac:dyDescent="0.25">
      <c r="A177" s="5"/>
    </row>
    <row r="178" spans="1:1" x14ac:dyDescent="0.25">
      <c r="A178" s="5"/>
    </row>
    <row r="179" spans="1:1" x14ac:dyDescent="0.25">
      <c r="A179" s="5"/>
    </row>
    <row r="180" spans="1:1" x14ac:dyDescent="0.25">
      <c r="A180" s="5"/>
    </row>
    <row r="181" spans="1:1" x14ac:dyDescent="0.25">
      <c r="A181" s="5"/>
    </row>
    <row r="182" spans="1:1" x14ac:dyDescent="0.25">
      <c r="A182" s="5"/>
    </row>
    <row r="183" spans="1:1" x14ac:dyDescent="0.25">
      <c r="A183" s="5"/>
    </row>
    <row r="184" spans="1:1" x14ac:dyDescent="0.25">
      <c r="A184" s="5"/>
    </row>
    <row r="185" spans="1:1" x14ac:dyDescent="0.25">
      <c r="A185" s="5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Olev</dc:creator>
  <cp:lastModifiedBy>Olev Peetris</cp:lastModifiedBy>
  <cp:lastPrinted>2020-02-17T06:26:10Z</cp:lastPrinted>
  <dcterms:created xsi:type="dcterms:W3CDTF">2019-12-05T06:43:02Z</dcterms:created>
  <dcterms:modified xsi:type="dcterms:W3CDTF">2025-07-16T12:36:26Z</dcterms:modified>
</cp:coreProperties>
</file>